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Desktop\"/>
    </mc:Choice>
  </mc:AlternateContent>
  <xr:revisionPtr revIDLastSave="0" documentId="13_ncr:1_{41FB2E66-DDF2-4B7D-BE36-E422BE188B91}" xr6:coauthVersionLast="45" xr6:coauthVersionMax="45" xr10:uidLastSave="{00000000-0000-0000-0000-000000000000}"/>
  <bookViews>
    <workbookView xWindow="28680" yWindow="-120" windowWidth="29040" windowHeight="16440" xr2:uid="{68B8607A-C6A9-46B1-A69D-2B40882DB9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3" i="1" l="1"/>
  <c r="B38" i="1"/>
  <c r="B29" i="1"/>
  <c r="B37" i="1" s="1"/>
  <c r="B42" i="1" s="1"/>
</calcChain>
</file>

<file path=xl/sharedStrings.xml><?xml version="1.0" encoding="utf-8"?>
<sst xmlns="http://schemas.openxmlformats.org/spreadsheetml/2006/main" count="21" uniqueCount="16">
  <si>
    <t>Riprap Protection for Three-Sided Culverts</t>
  </si>
  <si>
    <r>
      <t>K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</si>
  <si>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color theme="1"/>
        <rFont val="Calibri"/>
        <family val="2"/>
        <scheme val="minor"/>
      </rPr>
      <t>ac</t>
    </r>
    <r>
      <rPr>
        <sz val="11"/>
        <color theme="1"/>
        <rFont val="Calibri"/>
        <family val="2"/>
        <scheme val="minor"/>
      </rPr>
      <t xml:space="preserve"> = </t>
    </r>
  </si>
  <si>
    <r>
      <t>y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= </t>
    </r>
  </si>
  <si>
    <r>
      <t>S</t>
    </r>
    <r>
      <rPr>
        <vertAlign val="subscript"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 xml:space="preserve"> = </t>
    </r>
  </si>
  <si>
    <t xml:space="preserve">g = </t>
  </si>
  <si>
    <t>ft</t>
  </si>
  <si>
    <r>
      <t>ft/s</t>
    </r>
    <r>
      <rPr>
        <vertAlign val="superscript"/>
        <sz val="11"/>
        <color theme="1"/>
        <rFont val="Calibri"/>
        <family val="2"/>
        <scheme val="minor"/>
      </rPr>
      <t>2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</si>
  <si>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50</t>
    </r>
    <r>
      <rPr>
        <b/>
        <sz val="11"/>
        <color theme="1"/>
        <rFont val="Calibri"/>
        <family val="2"/>
        <scheme val="minor"/>
      </rPr>
      <t xml:space="preserve"> = </t>
    </r>
  </si>
  <si>
    <t xml:space="preserve">Q = </t>
  </si>
  <si>
    <t>cfs</t>
  </si>
  <si>
    <r>
      <t>W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= 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</si>
  <si>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ac</t>
    </r>
    <r>
      <rPr>
        <b/>
        <sz val="11"/>
        <color theme="1"/>
        <rFont val="Calibri"/>
        <family val="2"/>
        <scheme val="minor"/>
      </rPr>
      <t xml:space="preserve"> = </t>
    </r>
  </si>
  <si>
    <t>ft/s</t>
  </si>
  <si>
    <t xml:space="preserve"> = </t>
  </si>
  <si>
    <t>inch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</si>
</sst>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right"/>
    </xf>
    <xf numFmtId="166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center"/>
    </xf>
    <xf numFmtId="0" fontId="1" fillId="2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85725</xdr:rowOff>
    </xdr:from>
    <xdr:to>
      <xdr:col>9</xdr:col>
      <xdr:colOff>400872</xdr:colOff>
      <xdr:row>17</xdr:row>
      <xdr:rowOff>95677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0538A3-8C81-4E9A-83D1-6DDABE8AF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5887272" cy="3057952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oneCellAnchor>
    <xdr:from>
      <xdr:col>0</xdr:col>
      <xdr:colOff>295275</xdr:colOff>
      <xdr:row>18</xdr:row>
      <xdr:rowOff>0</xdr:rowOff>
    </xdr:from>
    <xdr:ext cx="687111" cy="1878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D004DE9-92CD-48A8-A9DD-F42210BA447F}"/>
                </a:ext>
              </a:extLst>
            </xdr:cNvPr>
            <xdr:cNvSpPr txBox="1"/>
          </xdr:nvSpPr>
          <xdr:spPr>
            <a:xfrm>
              <a:off x="295275" y="3533775"/>
              <a:ext cx="687111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𝑟</m:t>
                        </m:r>
                      </m:sub>
                    </m:sSub>
                    <m:r>
                      <a:rPr lang="en-US" sz="1200" b="0" i="1">
                        <a:latin typeface="Cambria Math" panose="02040503050406030204" pitchFamily="18" charset="0"/>
                      </a:rPr>
                      <m:t>=0.38</m:t>
                    </m:r>
                  </m:oMath>
                </m:oMathPara>
              </a14:m>
              <a:endParaRPr lang="en-US" sz="1200"/>
            </a:p>
          </xdr:txBody>
        </xdr:sp>
      </mc:Choice>
      <mc:Fallback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D004DE9-92CD-48A8-A9DD-F42210BA447F}"/>
                </a:ext>
              </a:extLst>
            </xdr:cNvPr>
            <xdr:cNvSpPr txBox="1"/>
          </xdr:nvSpPr>
          <xdr:spPr>
            <a:xfrm>
              <a:off x="295275" y="3533775"/>
              <a:ext cx="687111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200" b="0" i="0">
                  <a:latin typeface="Cambria Math" panose="02040503050406030204" pitchFamily="18" charset="0"/>
                </a:rPr>
                <a:t>𝐾_𝑟=0.38</a:t>
              </a:r>
              <a:endParaRPr lang="en-US" sz="1200"/>
            </a:p>
          </xdr:txBody>
        </xdr:sp>
      </mc:Fallback>
    </mc:AlternateContent>
    <xdr:clientData/>
  </xdr:oneCellAnchor>
  <xdr:oneCellAnchor>
    <xdr:from>
      <xdr:col>0</xdr:col>
      <xdr:colOff>228600</xdr:colOff>
      <xdr:row>19</xdr:row>
      <xdr:rowOff>9525</xdr:rowOff>
    </xdr:from>
    <xdr:ext cx="2870466" cy="1878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567C1982-7438-40E6-BE11-8E97634DBD95}"/>
                </a:ext>
              </a:extLst>
            </xdr:cNvPr>
            <xdr:cNvSpPr txBox="1"/>
          </xdr:nvSpPr>
          <xdr:spPr>
            <a:xfrm>
              <a:off x="228600" y="3733800"/>
              <a:ext cx="2870466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𝑑</m:t>
                        </m:r>
                      </m:e>
                      <m:sub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50</m:t>
                        </m:r>
                      </m:sub>
                    </m:sSub>
                    <m:r>
                      <a:rPr lang="en-US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12" (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𝑇𝑦𝑝𝑒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𝐶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𝑅𝐶𝑃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𝑝𝑒𝑟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𝐶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&amp;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𝑀𝑆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703.19)</m:t>
                    </m:r>
                  </m:oMath>
                </m:oMathPara>
              </a14:m>
              <a:endParaRPr lang="en-US" sz="1200"/>
            </a:p>
          </xdr:txBody>
        </xdr:sp>
      </mc:Choice>
      <mc:Fallback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567C1982-7438-40E6-BE11-8E97634DBD95}"/>
                </a:ext>
              </a:extLst>
            </xdr:cNvPr>
            <xdr:cNvSpPr txBox="1"/>
          </xdr:nvSpPr>
          <xdr:spPr>
            <a:xfrm>
              <a:off x="228600" y="3733800"/>
              <a:ext cx="2870466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200" b="0" i="0">
                  <a:latin typeface="Cambria Math" panose="02040503050406030204" pitchFamily="18" charset="0"/>
                </a:rPr>
                <a:t>𝑑_50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≥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12" (𝑇𝑦𝑝𝑒 𝐶 𝑅𝐶𝑃 𝑝𝑒𝑟 𝐶&amp;𝑀𝑆 703.19)</a:t>
              </a:r>
              <a:endParaRPr lang="en-US" sz="1200"/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20</xdr:row>
      <xdr:rowOff>66675</xdr:rowOff>
    </xdr:from>
    <xdr:to>
      <xdr:col>6</xdr:col>
      <xdr:colOff>381000</xdr:colOff>
      <xdr:row>23</xdr:row>
      <xdr:rowOff>133439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1CD3E49-939B-4799-81AD-AA39A4120F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1638"/>
        <a:stretch/>
      </xdr:blipFill>
      <xdr:spPr>
        <a:xfrm>
          <a:off x="0" y="3981450"/>
          <a:ext cx="4038600" cy="63826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10</xdr:col>
      <xdr:colOff>600075</xdr:colOff>
      <xdr:row>1</xdr:row>
      <xdr:rowOff>85725</xdr:rowOff>
    </xdr:from>
    <xdr:to>
      <xdr:col>19</xdr:col>
      <xdr:colOff>419840</xdr:colOff>
      <xdr:row>26</xdr:row>
      <xdr:rowOff>19711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8164AD6-8DF3-41DE-B1C2-169BC92DF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96075" y="381000"/>
          <a:ext cx="5306165" cy="473458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5</xdr:col>
      <xdr:colOff>286215</xdr:colOff>
      <xdr:row>34</xdr:row>
      <xdr:rowOff>47738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1C4ACAA-66ED-478A-894A-04809CB70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6124575"/>
          <a:ext cx="3334215" cy="809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25334-F9BD-4F98-99C4-CC51CEE03433}">
  <dimension ref="A1:C43"/>
  <sheetViews>
    <sheetView tabSelected="1" topLeftCell="A13" workbookViewId="0">
      <selection activeCell="G41" sqref="G41"/>
    </sheetView>
  </sheetViews>
  <sheetFormatPr defaultRowHeight="15" x14ac:dyDescent="0.25"/>
  <sheetData>
    <row r="1" spans="1:1" ht="23.25" x14ac:dyDescent="0.35">
      <c r="A1" s="2" t="s">
        <v>0</v>
      </c>
    </row>
    <row r="25" spans="1:3" x14ac:dyDescent="0.25">
      <c r="A25" s="3" t="s">
        <v>9</v>
      </c>
      <c r="B25" s="7">
        <v>213</v>
      </c>
      <c r="C25" t="s">
        <v>10</v>
      </c>
    </row>
    <row r="26" spans="1:3" ht="18" x14ac:dyDescent="0.35">
      <c r="A26" s="3" t="s">
        <v>11</v>
      </c>
      <c r="B26" s="7">
        <v>16</v>
      </c>
      <c r="C26" t="s">
        <v>6</v>
      </c>
    </row>
    <row r="27" spans="1:3" ht="18" x14ac:dyDescent="0.35">
      <c r="A27" s="3" t="s">
        <v>3</v>
      </c>
      <c r="B27" s="4">
        <v>2.54</v>
      </c>
      <c r="C27" t="s">
        <v>6</v>
      </c>
    </row>
    <row r="28" spans="1:3" x14ac:dyDescent="0.25">
      <c r="B28" s="4"/>
    </row>
    <row r="29" spans="1:3" ht="18" x14ac:dyDescent="0.35">
      <c r="A29" s="5" t="s">
        <v>12</v>
      </c>
      <c r="B29" s="6">
        <f>B25/(B26*B27)</f>
        <v>5.2411417322834648</v>
      </c>
      <c r="C29" s="1" t="s">
        <v>13</v>
      </c>
    </row>
    <row r="30" spans="1:3" x14ac:dyDescent="0.25">
      <c r="A30" s="5"/>
      <c r="B30" s="6"/>
      <c r="C30" s="1"/>
    </row>
    <row r="31" spans="1:3" x14ac:dyDescent="0.25">
      <c r="A31" s="5"/>
      <c r="B31" s="6"/>
      <c r="C31" s="1"/>
    </row>
    <row r="32" spans="1:3" x14ac:dyDescent="0.25">
      <c r="A32" s="5"/>
      <c r="B32" s="6"/>
      <c r="C32" s="1"/>
    </row>
    <row r="33" spans="1:3" x14ac:dyDescent="0.25">
      <c r="A33" s="5"/>
      <c r="B33" s="6"/>
      <c r="C33" s="1"/>
    </row>
    <row r="34" spans="1:3" x14ac:dyDescent="0.25">
      <c r="A34" s="5"/>
      <c r="B34" s="6"/>
      <c r="C34" s="1"/>
    </row>
    <row r="36" spans="1:3" ht="18" x14ac:dyDescent="0.35">
      <c r="A36" s="3" t="s">
        <v>1</v>
      </c>
      <c r="B36" s="4">
        <v>0.38</v>
      </c>
    </row>
    <row r="37" spans="1:3" ht="18" x14ac:dyDescent="0.35">
      <c r="A37" s="3" t="s">
        <v>2</v>
      </c>
      <c r="B37" s="7">
        <f>B29</f>
        <v>5.2411417322834648</v>
      </c>
      <c r="C37" t="s">
        <v>13</v>
      </c>
    </row>
    <row r="38" spans="1:3" ht="18" x14ac:dyDescent="0.35">
      <c r="A38" s="3" t="s">
        <v>3</v>
      </c>
      <c r="B38" s="4">
        <f>B27</f>
        <v>2.54</v>
      </c>
      <c r="C38" t="s">
        <v>6</v>
      </c>
    </row>
    <row r="39" spans="1:3" ht="18" x14ac:dyDescent="0.35">
      <c r="A39" s="3" t="s">
        <v>4</v>
      </c>
      <c r="B39" s="4">
        <v>2.65</v>
      </c>
    </row>
    <row r="40" spans="1:3" ht="17.25" x14ac:dyDescent="0.25">
      <c r="A40" s="3" t="s">
        <v>5</v>
      </c>
      <c r="B40" s="7">
        <v>32.173999999999999</v>
      </c>
      <c r="C40" t="s">
        <v>7</v>
      </c>
    </row>
    <row r="41" spans="1:3" ht="15.75" thickBot="1" x14ac:dyDescent="0.3"/>
    <row r="42" spans="1:3" ht="18" x14ac:dyDescent="0.35">
      <c r="A42" s="8" t="s">
        <v>8</v>
      </c>
      <c r="B42" s="9">
        <f>((B36*B38)/(B39-1))*((B37^2)/(B40*B38))^0.33</f>
        <v>0.40820908902237718</v>
      </c>
      <c r="C42" s="10" t="s">
        <v>6</v>
      </c>
    </row>
    <row r="43" spans="1:3" ht="15.75" thickBot="1" x14ac:dyDescent="0.3">
      <c r="A43" s="11" t="s">
        <v>14</v>
      </c>
      <c r="B43" s="12">
        <f>B42*12</f>
        <v>4.8985090682685257</v>
      </c>
      <c r="C43" s="13" t="s">
        <v>15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2021-10-14T17:23:15Z</dcterms:created>
  <dcterms:modified xsi:type="dcterms:W3CDTF">2021-10-14T17:57:59Z</dcterms:modified>
</cp:coreProperties>
</file>